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pwcdeu.sharepoint.com/teams/DE-T91998891a51248009d6efb870e57dd3a/Shared Documents/General/C Projektdurchführung/Legal Dokumente/2 Vergabeverfahren/1 VGU/11 VÖ/"/>
    </mc:Choice>
  </mc:AlternateContent>
  <xr:revisionPtr revIDLastSave="367" documentId="8_{ED82784E-D8A4-4A87-A201-3EC16B3338E5}" xr6:coauthVersionLast="47" xr6:coauthVersionMax="47" xr10:uidLastSave="{4245A97E-9ED0-470C-9F58-02BBDB7FD0A5}"/>
  <workbookProtection workbookAlgorithmName="SHA-1" workbookHashValue="TjwvrRJqdw7rUBq/sXTIVzrpm9M=" workbookSaltValue="9viwv5RGCTnGYw8zxQ9oBg==" workbookSpinCount="100000" lockStructure="1"/>
  <bookViews>
    <workbookView xWindow="9480" yWindow="1716" windowWidth="30960" windowHeight="12120" xr2:uid="{4C534128-3848-442B-83A5-6B308817AD7A}"/>
  </bookViews>
  <sheets>
    <sheet name="Bewertungsmatrix"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 i="1" l="1"/>
  <c r="L7" i="1"/>
  <c r="L8" i="1"/>
  <c r="L9" i="1"/>
  <c r="L11" i="1"/>
  <c r="L6" i="1"/>
  <c r="L12" i="1" s="1"/>
</calcChain>
</file>

<file path=xl/sharedStrings.xml><?xml version="1.0" encoding="utf-8"?>
<sst xmlns="http://schemas.openxmlformats.org/spreadsheetml/2006/main" count="71" uniqueCount="66">
  <si>
    <t>Anlage 05 - Bewertungsmatrix</t>
  </si>
  <si>
    <t xml:space="preserve">Anmerkungen: Die hier genannten Anforderungen stellen Bewertungskriterien dar. Der Bieter beschreibt in seinem Angebot, ob und wie er die entsprechende Anforderung erfüllt. Die Erfüllung wird bewertet. Soweit dies nicht vom Auftraggeber anders verlangt wird, sind diese Anforderungen dann im Auftragsfall vom Bieter seiner Beschreibung entsprechend ebenso umzusetzen, wie die Anforderungen aus der Leistungsbeschreibung. </t>
  </si>
  <si>
    <t>Nr.</t>
  </si>
  <si>
    <t>Name</t>
  </si>
  <si>
    <t>Anforderung/Bewertungskriterien</t>
  </si>
  <si>
    <t>10 Punkte</t>
  </si>
  <si>
    <t>7 Punkte</t>
  </si>
  <si>
    <t>5 Punkte</t>
  </si>
  <si>
    <t>3 Punkte</t>
  </si>
  <si>
    <t>1 Punkt</t>
  </si>
  <si>
    <t>0 Punkte</t>
  </si>
  <si>
    <t>Bewertungspunkte</t>
  </si>
  <si>
    <t>Gewichtungsfaktor</t>
  </si>
  <si>
    <t>Leistungspunkte</t>
  </si>
  <si>
    <t>Maximal mögliche Leistungspunkte</t>
  </si>
  <si>
    <t>L1</t>
  </si>
  <si>
    <t>Arbeitsplätze</t>
  </si>
  <si>
    <t>Das vom Bieter eingereichte Konzept zur Sicherung der derzeit bei der Gesellschaft vorhandenen Arbeitsplätze ist insgesamt nachvollziehbar und strukturiert dargestellt.
Der Bieter zeigt auf, wie die Weiterbeschäftigung der bestehenden Mitarbeiter grundsätzlich gewährleistet werden soll. Die dargestellte Vorgehensweise zur Übernahme und Integration der Belegschaft ist im Wesentlichen schlüssig, weist jedoch in einzelnen Punkten Unschärfen oder eine geringere inhaltliche Tiefe auf. Die Bedeutung des vorhandenen Personals für den künftigen Betrieb der Gesellschaft wird erkennbar berücksichtigt.
Die Ausführungen zur Qualifikation und Weiterentwicklung der Mitarbeiter sind geeignet, eine Sicherung der erforderlichen Kompetenzen zu unterstützen, bleiben jedoch teilweise allgemein und ohne durchgängig vertiefte Ausgestaltung. Auch die Darstellung der organisatorischen Einbindung sowie der vorgesehenen Abstimmungs‑ und Kommunikationsprozesse ist insgesamt plausibel, lässt jedoch an einzelnen Stellen eine stärkere Konkretisierung vermissen.
Die Auseinandersetzung mit einer gegebenenfalls geplanten sozialverträglichen Umstrukturierung erfolgt nachvollziehbar, bleibt jedoch in Teilen allgemein und ohne vollständige Durchdringung aller relevanten Aspekte.
Insgesamt vermittelt das Konzept ein überwiegend schlüssiges und solides Gesamtbild, das erwarten lässt, dass die Sicherung der bestehenden Arbeitsplätze grundsätzlich gewährleistet werden kann, ohne jedoch in allen Punkten vollständig zu überzeugen.</t>
  </si>
  <si>
    <t>Das vom Bieter eingereichte Konzept zur Sicherung der derzeit bei der Gesellschaft vorhandenen Arbeitsplätze behandelt die geforderten Themenbereiche grundsätzlich, weist jedoch inhaltliche Lücken und Unschärfen in der Darstellung auf.
Die Ausführungen zur Weiterbeschäftigung der bestehenden Mitarbeiter lassen ein grundlegendes Verständnis der Zielsetzung erkennen, bleiben jedoch in Teilen allgemein und ohne durchgängig konkrete oder vertiefte Ausgestaltung. Die dargestellte Vorgehensweise zur Übernahme und Integration der Belegschaft ist ansatzweise nachvollziehbar, jedoch nicht in allen Punkten konsistent oder ausreichend detailliert ausgeführt.
Auch die Darstellungen zur Qualifikation und Weiterentwicklung der Mitarbeiter sind im Grundsatz geeignet, eine Sicherung der erforderlichen Kompetenzen zu unterstützen, bleiben jedoch teilweise abstrakt und ohne klaren Bezug zu einer konkreten Umsetzung.
Die Ausführungen zur organisatorischen Einbindung sowie zum Umsetzungsrahmen sind insgesamt nachvollziehbar, lassen jedoch an mehreren Stellen klare Verknüpfungen zwischen den beschriebenen Maßnahmen vermissen. Die Darstellung einer gegebenenfalls geplanten sozialverträglichen Umstrukturierung erfolgt grundsätzlich, ohne jedoch alle relevanten Aspekte vollständig oder belastbar darzustellen.
Insgesamt ist ein grundlegendes, jedoch nicht vollständig überzeugendes Konzept erkennbar, das die Anforderungen teilweise erfüllt, jedoch kein durchgängig schlüssiges Gesamtbild vermittelt.</t>
  </si>
  <si>
    <t>Das vom Bieter eingereichte Konzept zur Sicherung der derzeit bei der Gesellschaft vorhandenen Arbeitsplätze ist nur eingeschränkt nachvollziehbar und weist deutliche inhaltliche Schwächen auf.
Die Ausführungen zur Weiterbeschäftigung der bestehenden Mitarbeiter bleiben sehr allgemein und lassen nur in begrenztem Umfang erkennen, wie die Sicherung der Arbeitsplätze konkret gewährleistet werden soll. Eine konsistente Vorgehensweise zur Übernahme und Integration der Belegschaft ist nur ansatzweise erkennbar.
Auch die Darstellungen zur Qualifikation und Weiterentwicklung der Mitarbeiter sowie zur organisatorischen Einbindung sind oberflächlich und ohne klare Struktur ausgeführt. Der Umsetzungsrahmen bleibt unklar und lässt keine belastbare Einschätzung der praktischen Umsetzbarkeit zu.
Die Auseinandersetzung mit einer gegebenenfalls geplanten sozialverträglichen Umstrukturierung erfolgt lediglich rudimentär und ohne nachvollziehbare inhaltliche Tiefe.
Insgesamt vermittelt das Konzept kein geschlossenes oder überzeugendes Gesamtbild und erfüllt die Anforderungen nur in geringem Umfang.</t>
  </si>
  <si>
    <t>Das vom Bieter eingereichte Konzept zur Sicherung der derzeit bei der Gesellschaft vorhandenen Arbeitsplätze ist unvollständig und kaum nachvollziehbar.
Die Ausführungen zur Weiterbeschäftigung der bestehenden Mitarbeiter bleiben oberflächlich und lassen keinen schlüssigen Ansatz erkennen, wie die Sicherung der Arbeitsplätze konkret gewährleistet werden soll. Wesentliche Aspekte werden nur angedeutet oder nicht nachvollziehbar ausgeführt.
Auch die Darstellungen zur Qualifikation, zur organisatorischen Einbindung sowie zum Umsetzungsrahmen sind nicht ausreichend ausgearbeitet und lassen weder eine klare Struktur noch eine belastbare Vorgehensweise erkennen. Ein zusammenhängendes Konzept ist nicht ersichtlich.
Die Auseinandersetzung mit einer gegebenenfalls geplanten sozialverträglichen Umstrukturierung bleibt sehr allgemein und ohne erkennbare Substanz. Tragfähige Aussagen zum Umgang mit möglichen Veränderungen fehlen weitgehend.
Insgesamt vermittelt das Konzept kein schlüssiges oder überzeugendes Gesamtbild und erfüllt die Anforderungen nur in sehr geringem Umfang.</t>
  </si>
  <si>
    <t>Das Konzept wurde nicht eingereicht.</t>
  </si>
  <si>
    <t>L2</t>
  </si>
  <si>
    <t>Wärme- und Strombereitstellung</t>
  </si>
  <si>
    <t>Das vom Bieter eingereichte Konzept zur Sicherung und Optimierung der Wärme- und Strombereitstellung aus der thermischen Abfallbehandlung ist vollständig, klar strukturiert und gut nachvollziehbar dargestellt.
Der Bieter stellt schlüssig dar, wie die bestehende Wärme- und Strombereitstellung dauerhaft sichergestellt wird. Die beschriebenen Maßnahmen zur Aufrechterhaltung der bestehenden Versorgungsleistung sind konsistent, plausibel und lassen erkennen, dass der Bieter die Bedeutung einer verlässlichen und kontinuierlichen Energieversorgung angemessen berücksichtigt.
Die dargestellten Betriebs- und Steuerungskonzepte sind geeignet, eine verlässliche Energieerzeugung sicherzustellen, und vermitteln ein insgesamt stimmiges Bild der vorgesehenen betrieblichen Abläufe. Die Ausführungen lassen erkennen, dass die Steuerung der Anlage auf einen stabilen und kontrollierten Betrieb ausgerichtet ist.
Darüber hinaus beschreibt der Bieter realistische und nachvollziehbare Ansätze zur Optimierung von Effizienz, Verfügbarkeit und Betriebssicherheit. Dabei wird überzeugend dargelegt, dass die vorgesehenen Optimierungsmaßnahmen die bestehende Wärme- und Strombereitstellung nicht beeinträchtigen. Die Wärme- und Strombereitstellung ist zudem plausibel in eine mittel- bis langfristige Betriebs- und Entwicklungsperspektive eingeordnet.
Insgesamt vermittelt das Konzept ein kohärentes, qualitativ überzeugendes Gesamtbild, das erwarten lässt, dass die Wärme- und Strombereitstellung aus der thermischen Abfallbehandlung in hohem Maße dauerhaft und verlässlich gewährleistet wird.</t>
  </si>
  <si>
    <t>Das vom Bieter eingereichte Konzept zur Sicherung und Optimierung der Wärme- und Strombereitstellung aus der thermischen Abfallbehandlung ist insgesamt nachvollziehbar und strukturiert dargestellt.
Der Bieter zeigt auf, wie die bestehende Wärme- und Strombereitstellung grundsätzlich sichergestellt werden soll. Die dargestellten Maßnahmen zur Aufrechterhaltung der Versorgungsleistung sind im Wesentlichen schlüssig, weisen jedoch in einzelnen Punkten Unschärfen oder eine geringere inhaltliche Tiefe auf. Die Bedeutung einer verlässlichen und kontinuierlichen Energieversorgung wird erkennbar berücksichtigt.
Die Ausführungen zu den Betriebs- und Steuerungskonzepten sind geeignet, eine verlässliche Energieerzeugung zu unterstützen, bleiben jedoch teilweise allgemein und ohne durchgängig vertiefte oder konkretisierte Darstellung. Auch die beschriebenen Ansätze zur Optimierung von Effizienz, Verfügbarkeit und Betriebssicherheit sind grundsätzlich nachvollziehbar, lassen jedoch an einzelnen Stellen eine stärkere Ausarbeitung oder Präzisierung vermissen.
Die Sicherstellung, dass Optimierungsmaßnahmen die bestehende Wärme- und Strombereitstellung nicht beeinträchtigen, wird dargestellt, bleibt jedoch in Teilen allgemein. Die Einordnung der Wärme- und Strombereitstellung in eine mittel- bis langfristige Betriebs- und Entwicklungsperspektive erfolgt nachvollziehbar, ohne jedoch alle relevanten Aspekte vollständig zu durchdringen.
Insgesamt vermittelt das Konzept ein überwiegend schlüssiges und solides Gesamtbild, das erwarten lässt, dass die Wärme- und Strombereitstellung aus der thermischen Abfallbehandlung grundsätzlich gewährleistet werden kann, ohne jedoch in allen Punkten vollständig zu überzeugen.</t>
  </si>
  <si>
    <t>Das vom Bieter eingereichte Konzept zur Sicherung und Optimierung der Wärme- und Strombereitstellung aus der thermischen Abfallbehandlung behandelt die geforderten Aspekte grundsätzlich, weist jedoch inhaltliche Lücken und Unschärfen in der Darstellung auf.
Die Ausführungen zur dauerhaften Sicherstellung der bestehenden Wärme- und Strombereitstellung lassen ein grundlegendes Verständnis der Zielsetzung erkennen, bleiben jedoch in Teilen allgemein und ohne durchgängig konkrete oder vertiefte Ausgestaltung. Die dargestellten Maßnahmen sind ansatzweise nachvollziehbar, jedoch nicht in allen Punkten konsistent oder ausreichend detailliert ausgeführt.
Auch die Darstellungen zu den Betriebs- und Steuerungskonzepten sind im Grundsatz geeignet, eine verlässliche Energieerzeugung zu unterstützen, bleiben jedoch teilweise abstrakt und ohne klaren Bezug zu einer konkreten Umsetzung. Die beschriebenen Ansätze zur Optimierung von Effizienz, Verfügbarkeit und Betriebssicherheit sind grundsätzlich erkennbar, werden jedoch nur begrenzt ausgearbeitet.
Die Sicherstellung, dass Optimierungsmaßnahmen die bestehende Versorgungsleistung nicht beeinträchtigen, wird angesprochen, ohne jedoch belastbar oder nachvollziehbar ausgeführt zu sein. Die Einordnung der Wärme- und Strombereitstellung in eine mittel- bis langfristige Betriebs- und Entwicklungsperspektive erfolgt grundsätzlich, bleibt jedoch oberflächlich und ohne durchgängige Verknüpfung mit den dargestellten Maßnahmen.
Insgesamt ist ein grundlegendes, jedoch nicht vollständig überzeugendes Konzept erkennbar, das die Anforderungen teilweise erfüllt, jedoch kein durchgängig schlüssiges Gesamtbild vermittelt.</t>
  </si>
  <si>
    <t>Das vom Bieter eingereichte Konzept zur Sicherung und Optimierung der Wärme- und Strombereitstellung aus der thermischen Abfallbehandlung ist nur eingeschränkt nachvollziehbar und weist deutliche inhaltliche Schwächen auf.
Die Ausführungen zur Sicherstellung der bestehenden Wärme- und Strombereitstellung bleiben sehr allgemein und lassen nur in begrenztem Umfang erkennen, wie die Versorgung konkret gewährleistet werden soll. Eine konsistente oder belastbare Darstellung der vorgesehenen Maßnahmen ist nur ansatzweise erkennbar.
Auch die Darstellungen zu den Betriebs- und Steuerungskonzepten sowie zu möglichen Optimierungsansätzen sind oberflächlich und ohne klare Struktur ausgeführt. Die beschriebenen Maßnahmen bleiben weitgehend abstrakt und lassen keine verlässliche Einschätzung der praktischen Umsetzbarkeit zu.
Die Sicherstellung, dass Optimierungsmaßnahmen die bestehende Versorgungsleistung nicht beeinträchtigen, wird lediglich am Rande erwähnt oder nicht nachvollziehbar ausgeführt. Eine Einordnung der Wärme- und Strombereitstellung in eine mittel- bis langfristige Betriebs- und Entwicklungsperspektive erfolgt nur rudimentär und ohne erkennbare inhaltliche Tiefe.
Insgesamt vermittelt das Konzept kein geschlossenes oder überzeugendes Gesamtbild und erfüllt die Anforderungen nur in geringem Umfang.</t>
  </si>
  <si>
    <t>Das vom Bieter eingereichte Konzept zur Sicherung und Optimierung der Wärme- und Strombereitstellung aus der thermischen Abfallbehandlung ist unvollständig und kaum nachvollziehbar.
Die Ausführungen zur Sicherstellung der bestehenden Wärme- und Strombereitstellung bleiben oberflächlich und lassen keinen schlüssigen Ansatz erkennen, wie die Versorgung konkret gewährleistet werden soll. Wesentliche Aspekte werden lediglich angedeutet oder nicht nachvollziehbar dargestellt.
Auch die Darstellungen zu den Betriebs- und Steuerungskonzepten sowie zu möglichen Optimierungsansätzen sind nicht ausreichend ausgearbeitet und lassen weder eine klare Struktur noch eine belastbare Vorgehensweise erkennen. Aussagen zur Sicherstellung der bestehenden Versorgungsleistung im Zusammenhang mit Optimierungsmaßnahmen fehlen weitgehend.
Eine Einordnung der Wärme- und Strombereitstellung in eine mittel- bis langfristige Betriebs- und Entwicklungsperspektive ist nicht oder nur sehr rudimentär vorhanden und ohne erkennbare Substanz.
Insgesamt vermittelt das Konzept kein schlüssiges oder überzeugendes Gesamtbild und erfüllt die Anforderungen nur in sehr geringem Umfang.</t>
  </si>
  <si>
    <t>L3</t>
  </si>
  <si>
    <t>Instandhaltungs- und Asset-Management</t>
  </si>
  <si>
    <t>Das vom Bieter eingereichte Konzept zur Organisation der Instandhaltung und des Asset-Managements der Anlage ist vollständig, klar strukturiert und gut nachvollziehbar dargestellt.
Der Bieter zeigt schlüssig auf, wie Rollen, Verantwortlichkeiten und Schnittstellen geregelt sind und wie die Steuerung der Instandhaltung (inkl. externer Dienstleister) organisiert wird. Die gewählte Instandhaltungsstrategie ist konsistent beschrieben und für den Anlagenbetrieb überzeugend begründet.
Der vorgelegte Jahresplan sowie der Mehrjahresplan sind plausibel, realistisch und in sich stimmig ausgearbeitet. Wartungs- und Stillstandsfenster, Prioritäten sowie Ressourcen- und Budgetrahmen sind nachvollziehbar hergeleitet und lassen eine verlässliche Umsetzbarkeit erwarten.
Darüber hinaus sind Zustandsüberwachung, Sanierungs-/Erneuerungsplanung sowie die Ersatzteilstrategie detailliert und praxisnah beschrieben. Aus den beschriebenen Methoden, Kriterien und Prozessen ist erkennbar, dass der Bieter eine vorausschauende, risiko- und lebenszyklusorientierte Anlagenbewirtschaftung sicherstellt. 
Insgesamt vermittelt das Konzept ein kohärentes, qualitativ überzeugendes Gesamtbild.</t>
  </si>
  <si>
    <t>Das vom Bieter eingereichte Konzept zur Organisation der Instandhaltung und des Asset-Managements der Anlage ist insgesamt nachvollziehbar und strukturiert dargestellt.
Der Bieter beschreibt Rollen, Verantwortlichkeiten und Schnittstellen sowie den grundsätzlichen Instandhaltungsansatz schlüssig. Die dargestellte Instandhaltungsstrategie ist im Wesentlichen plausibel, bleibt jedoch in einzelnen Punkten allgemein oder ohne durchgängig vertiefte Ausgestaltung.
Ein Jahres- und Mehrjahresplan wird vorgelegt und grundsätzlich nachvollziehbar erläutert. Zeitfenster, Prioritäten sowie Ressourcen- und Budgetannahmen sind erkennbar, weisen jedoch teilweise Unschärfen oder eine geringere Detaillierung auf.
Zustandsüberwachung, Sanierungs-/Erneuerungsplanung und Ersatzteilstrategie werden dargestellt und sind grundsätzlich geeignet, eine vorausschauende Instandhaltung zu unterstützen, bleiben jedoch an einzelnen Stellen ohne vollständige Durchdringung aller relevanten Aspekte.
Insgesamt vermittelt das Konzept ein überwiegend schlüssiges und solides Gesamtbild.</t>
  </si>
  <si>
    <t>Das vom Bieter eingereichte Konzept zur Organisation der Instandhaltung und des Asset-Managements der Anlage behandelt die geforderten Aspekte grundsätzlich, weist jedoch inhaltliche Lücken und Unschärfen in der Darstellung auf.
Die Ausführungen zur Organisation (Rollen, Verantwortlichkeiten, Schnittstellen) sowie zur Instandhaltungsstrategie lassen ein grundlegendes Verständnis erkennen, bleiben jedoch teilweise allgemein und ohne klare Verknüpfung zur praktischen Umsetzung.
Ein Jahres- und Mehrjahresplan wird angesprochen oder nur in Grundzügen dargestellt. Aussagen zu Stillstandskoordination, Priorisierung, Ressourcen und Budgetrahmen sind nur ansatzweise nachvollziehbar oder nicht durchgängig konsistent.
Zustandsüberwachung, Sanierungsplanung und Ersatzteilstrategie werden grundsätzlich benannt, jedoch nur begrenzt ausgearbeitet. Insgesamt ist ein grundlegendes, jedoch nicht vollständig überzeugendes Konzept erkennbar, das die Anforderungen teilweise erfüllt.</t>
  </si>
  <si>
    <t>Das vom Bieter eingereichte Konzept zur Organisation der Instandhaltung und des Asset-Managements der Anlage ist nur eingeschränkt nachvollziehbar und weist deutliche inhaltliche Schwächen auf.
Die Darstellung von Rollen, Verantwortlichkeiten und Instandhaltungsansatz bleibt sehr allgemein und lässt nur in begrenztem Umfang erkennen, wie die Instandhaltung und die Steuerung der Maßnahmen konkret organisiert werden sollen.
Ein belastbarer Jahres- und Mehrjahresplan ist nur rudimentär vorhanden oder nicht ausreichend ausgearbeitet. Priorisierung, Zeitfenster, Ressourcen- und Budgetannahmen bleiben unklar und erlauben keine verlässliche Einschätzung der Umsetzbarkeit.
Auch die Ausführungen zu Zustandsüberwachung, Sanierungsplanung und Ersatzteilstrategie sind oberflächlich und ohne klare Struktur. Insgesamt vermittelt das Konzept kein geschlossenes oder überzeugendes Gesamtbild und erfüllt die Anforderungen nur in geringem Umfang.</t>
  </si>
  <si>
    <t>Das vom Bieter eingereichte Konzept zur Organisation der Instandhaltung und des Asset-Managements der Anlage ist unvollständig und kaum nachvollziehbar.
Wesentliche Aspekte zur Organisation (Rollen, Verantwortlichkeiten, Schnittstellen) und zur Instandhaltungsstrategie werden nur angedeutet oder nicht nachvollziehbar dargestellt.
Ein Jahres- und Mehrjahresplan fehlt weitgehend oder ist nicht belastbar ausgeführt. Aussagen zu Stillstandskoordination, Priorisierung sowie Ressourcen- und Budgetrahmen sind nicht ausreichend vorhanden.
Zustandsüberwachung, Sanierungsplanung und Ersatzteilstrategie sind nicht oder nur sehr rudimentär beschrieben. Insgesamt ist kein schlüssiges Konzept ersichtlich; die Anforderungen werden nur in sehr geringem Umfang erfüllt.</t>
  </si>
  <si>
    <t>L4</t>
  </si>
  <si>
    <t>Sicherheits- und Notfallmanagement</t>
  </si>
  <si>
    <t>Das vom Bieter eingereichte Konzept zum Sicherheits- und Notfallmanagement für die Anlage ist vollständig, klar strukturiert und gut nachvollziehbar dargestellt.
Der Bieter zeigt schlüssig auf, wie Organisation, Rollen, Verantwortlichkeiten, Meldewege und Schnittstellen geregelt sind und wie externe Stellen (z. B. Behörden, Feuerwehr, Dienstleister) eingebunden werden. Die beschriebenen Sicherheitsregeln und Standards sind konsistent und praxisnah in den Betriebsablauf integriert.
Das Notfallkonzept ist auf Basis einer nachvollziehbaren Risikoanalyse und relevanter Notfallszenarien ausgearbeitet. Alarm- und Einsatzpläne einschließlich Eskalations- und Kommunikationswegen sind vollständig, realistisch und lassen eine verlässliche Umsetzung erwarten. Notfallressourcen (Ausrüstung, Erreichbarkeit, Ansprechpartner) sind umfassend beschrieben.
Schulungen, Unterweisungen und Übungen sind als systematisches Programm mit Turnus, Zielgruppen und Nachweisführung dargestellt. Audits/Übungen werden dokumentiert und Verbesserungen werden konsequent nachverfolgt. 
Insgesamt vermittelt das Konzept ein kohärentes, qualitativ überzeugendes Gesamtbild, das erwarten lässt, dass Sicherheits- und Notfallsituationen in hohem Maße beherrscht werden.</t>
  </si>
  <si>
    <t>Das vom Bieter eingereichte Konzept zum Sicherheits- und Notfallmanagement für die Anlage ist insgesamt nachvollziehbar und strukturiert dargestellt.
Organisation, Rollen, Verantwortlichkeiten sowie die Einbindung externer Stellen werden schlüssig beschrieben. Sicherheitsregeln und Standards sind erkennbar berücksichtigt, bleiben jedoch in einzelnen Punkten allgemein oder ohne durchgängig vertiefte Ausgestaltung.
Ein Notfallkonzept wird vorgelegt und grundsätzlich nachvollziehbar erläutert. Risikoanalyse/Notfallszenarien sowie Alarm- und Einsatzpläne sind vorhanden, weisen jedoch teilweise Unschärfen oder eine geringere Detaillierung auf. Notfallressourcen werden dargestellt, bleiben jedoch punktuell ohne klare Konkretisierung.
Schulungen und Übungen sind beschrieben und grundsätzlich geeignet, die Handlungsfähigkeit zu unterstützen. Nachweise/Reporting und kontinuierliche Verbesserung sind erkennbar, aber nicht in allen Punkten vollständig durchdrungen. 
Insgesamt vermittelt das Konzept ein überwiegend schlüssiges und solides Gesamtbild.</t>
  </si>
  <si>
    <t>Das vom Bieter eingereichte Konzept zum Sicherheits- und Notfallmanagement für die Anlage behandelt die geforderten Aspekte grundsätzlich, weist jedoch inhaltliche Lücken und Unschärfen in der Darstellung auf.
Die Ausführungen zur Organisation (Rollen, Verantwortlichkeiten, Meldewege, Schnittstellen) sowie zur Einbindung externer Stellen bleiben teilweise allgemein und ohne klare Verknüpfung zur praktischen Umsetzung. Sicherheitsregeln/Standards werden genannt, jedoch nicht durchgängig konkretisiert.
Das Notfallkonzept ist nur in Grundzügen beschrieben. Aussagen zu Risikoanalyse/Notfallszenarien sowie zu Alarm- und Einsatzplänen einschließlich Eskalation und Kommunikation sind nur ansatzweise nachvollziehbar oder nicht vollständig. Notfallressourcen sind unvollständig oder nicht konsistent dargestellt.
Schulungen/Übungen und Nachweisführung werden angesprochen, jedoch nur begrenzt ausgearbeitet. 
Insgesamt ist ein grundlegendes, jedoch nicht vollständig überzeugendes Konzept erkennbar, das die Anforderungen teilweise erfüllt.</t>
  </si>
  <si>
    <t>Das vom Bieter eingereichte Konzept zum Sicherheits- und Notfallmanagement für die Anlage ist nur eingeschränkt nachvollziehbar und weist deutliche inhaltliche Schwächen auf.
Die Darstellung von Organisation, Verantwortlichkeiten und Meldewegen bleibt sehr allgemein und lässt nur in begrenztem Umfang erkennen, wie Sicherheitsprozesse im Betrieb konkret umgesetzt werden sollen. Die Einbindung externer Stellen ist nur rudimentär dargestellt.
Ein belastbares Notfallkonzept ist nur teilweise vorhanden. Risikoanalyse/Notfallszenarien sowie Alarm- und Einsatzpläne sind unklar, unvollständig oder nicht ausreichend strukturiert; Eskalations- und Kommunikationswege bleiben weitgehend offen. Notfallressourcen sind nicht belastbar beschrieben.
Schulungen, Übungen und Nachweise werden nur am Rande erwähnt oder ohne erkennbare Systematik dargestellt. Insgesamt vermittelt das Konzept kein geschlossenes oder überzeugendes Gesamtbild und erfüllt die Anforderungen nur in geringem Umfang.</t>
  </si>
  <si>
    <t>Das vom Bieter eingereichte Konzept zum Sicherheits- und Notfallmanagement für die Anlage ist unvollständig und kaum nachvollziehbar.
Wesentliche Aspekte zur Organisation (Rollen, Verantwortlichkeiten, Meldewege, Schnittstellen) und zur Einbindung externer Stellen werden nur angedeutet oder nicht nachvollziehbar dargestellt. Sicherheitsregeln/Standards sind nicht ausreichend ausgearbeitet.
Ein Notfallkonzept fehlt weitgehend oder ist nicht belastbar ausgeführt. Alarm- und Einsatzpläne einschließlich Eskalation und Kommunikation sind nicht ausreichend vorhanden. Notfallressourcen sind nicht oder nur sehr rudimentär beschrieben.
Schulungen/Übungen und Nachweisführung sind nicht nachvollziehbar dargestellt. Insgesamt ist kein schlüssiges Konzept ersichtlich; die Anforderungen werden nur in sehr geringem Umfang erfüllt.</t>
  </si>
  <si>
    <t>L5</t>
  </si>
  <si>
    <t>Nebenprodukte/Reststoffmanagement</t>
  </si>
  <si>
    <t>L6</t>
  </si>
  <si>
    <t>Brennstoff-/Input-Management</t>
  </si>
  <si>
    <t>Das vom Bieter eingereichte Konzept zum Brennstoff- und Input-Management für die Anlage ist vollständig, klar strukturiert und gut nachvollziehbar dargestellt.
Der Bieter zeigt schlüssig auf, wie Beschaffung und Mengenabsicherung organisiert sind (Strategie/Verträge, Mengenplanung) und wie ein qualifiziertes, diversifiziertes Lieferantenportfolio gesteuert wird. Annahme- und Lieferplanung einschließlich Puffer- und Alternativregelungen ist plausibel und realistisch ausgearbeitet.
Input-Spezifikationen und Annahmekriterien sind klar definiert und mit geeigneten Prüfprozessen hinterlegt. Die Mischstrategie sowie die Labor-/Monitoringstrategie sind praxisnah beschrieben und auf eine stabile Betriebsführung ausgerichtet.
Lieferantenmanagement mit KPI/Performance-Tracking sowie Eskalationsmechanismen bei Abweichungen sind vollständig und belastbar dargestellt. Dokumentation/Rückverfolgbarkeit und kontinuierliche Optimierung sind nachvollziehbar verankert. Insgesamt vermittelt das Konzept ein kohärentes, qualitativ überzeugendes Gesamtbild.</t>
  </si>
  <si>
    <t>Das vom Bieter eingereichte Konzept zum Brennstoff- und Input-Management für die Anlage ist insgesamt nachvollziehbar und strukturiert dargestellt.
Beschaffung, Mengenabsicherung und Lieferantenmanagement werden schlüssig beschrieben. Annahme- und Lieferplanung sowie Puffer-/Alternativregelungen sind erkennbar, bleiben jedoch in einzelnen Punkten allgemein oder ohne durchgängig vertiefte Ausgestaltung.
Input-Spezifikationen, Prüfprozesse sowie Misch- und Laborstrategie werden dargestellt und sind grundsätzlich geeignet, eine stabile Betriebsführung zu unterstützen, weisen jedoch teilweise Unschärfen oder eine geringere Detaillierung auf.
KPI-Tracking, Eskalationsmechanismen und Dokumentation/Compliance sind vorhanden, aber nicht in allen Punkten vollständig durchdrungen oder konsequent verknüpft. Insgesamt vermittelt das Konzept ein überwiegend schlüssiges und solides Gesamtbild.</t>
  </si>
  <si>
    <t>Das vom Bieter eingereichte Konzept zum Brennstoff- und Input-Management für die Anlage behandelt die geforderten Aspekte grundsätzlich, weist jedoch inhaltliche Lücken und Unschärfen in der Darstellung auf.
Die Ausführungen zu Beschaffung, Mengenabsicherung, Lieferantenportfolio und Annahme-/Lieferplanung bleiben teilweise allgemein und ohne klare Verknüpfung zur praktischen Umsetzung; Puffer- und Alternativregelungen sind nur ansatzweise nachvollziehbar.
Input-Spezifikationen, Prüfprozesse sowie Misch- und Laborstrategie werden benannt, jedoch nur begrenzt ausgearbeitet; Aussagen zu Turnus, Grenzwerten und Ableitung von Maßnahmen sind nicht durchgängig konsistent.
Lieferantenmanagement, KPI/Performance-Tracking und Eskalationsmechanismen werden angesprochen, jedoch nicht belastbar beschrieben; Dokumentation/Rückverfolgbarkeit bleibt lückenhaft. Insgesamt ist ein grundlegendes, jedoch nicht vollständig überzeugendes Konzept erkennbar, das die Anforderungen teilweise erfüllt.</t>
  </si>
  <si>
    <t>Das vom Bieter eingereichte Konzept zum Brennstoff- und Input-Management für die Anlage ist nur eingeschränkt nachvollziehbar und weist deutliche inhaltliche Schwächen auf.
Die Darstellung von Beschaffung, Mengenabsicherung und Lieferantensteuerung bleibt sehr allgemein und lässt nur in begrenztem Umfang erkennen, wie eine verlässliche Versorgung und Annahmeplanung konkret gewährleistet werden soll.
Aussagen zu Input-Spezifikationen, Prüfprozessen, Mischstrategie und Labor/Monitoring sind oberflächlich oder unklar; wesentliche Parameter und Vorgehensweisen bleiben offen.
KPI-Tracking, Eskalationsmechanismen bei Abweichungen sowie Dokumentation/Compliance sind unzureichend ausgearbeitet. Insgesamt vermittelt das Konzept kein geschlossenes oder überzeugendes Gesamtbild und erfüllt die Anforderungen nur in geringem Umfang.</t>
  </si>
  <si>
    <t>Das vom Bieter eingereichte Konzept zum Brennstoff- und Input-Management für die Anlage ist unvollständig und kaum nachvollziehbar.
Wesentliche Aspekte zu Beschaffung, Mengenabsicherung, Lieferantenmanagement sowie Annahme- und Lieferplanung werden nur angedeutet oder nicht nachvollziehbar dargestellt.
Input-Spezifikationen/Annahmekriterien, Prüfprozesse sowie Misch- und Laborstrategie fehlen weitgehend oder sind nicht belastbar ausgeführt.
Eskalationsmechanismen bei Abweichungen sowie Dokumentation/Rückverfolgbarkeit sind nicht ausreichend vorhanden. Insgesamt ist kein schlüssiges Konzept ersichtlich; die Anforderungen werden nur in sehr geringem Umfang erfüllt.</t>
  </si>
  <si>
    <t>Summe der Leistungspunkte</t>
  </si>
  <si>
    <t>Das vom Bieter eingereichte Konzept zur Sicherung der derzeit bei der Gesellschaft vorhandenen Arbeitsplätze ist vollständig, klar strukturiert und gut nachvollziehbar dargestellt.
Der Bieter zeigt schlüssig auf, wie die Weiterbeschäftigung der bestehenden Mitarbeiter weitestgehend gewährleistet werden soll. Die dargestellte Vorgehensweise zur Übernahme und Integration der Belegschaft ist insgesamt konsistent und nachvollziehbar und lässt erkennen, dass die Bedeutung des vorhandenen Personals für den künftigen Betrieb der Gesellschaft angemessen berücksichtigt wird. Die Ausführungen zur Qualifikation sowie zur Weiterentwicklung der Mitarbeiter sind geeignet, eine langfristige Sicherung der erforderlichen Kompetenzen zu unterstützen.
Auch die Darstellung der organisatorischen Einbindung sowie der vorgesehenen Abstimmungs‑ und Kommunikationsprozesse ist insgesamt plausibel und realistisch. Der dargestellte Umsetzungsrahmen vermittelt ein stimmiges Gesamtbild der vorgesehenen personellen Maßnahmen.
Darüber hinaus setzt sich der Bieter nachvollziehbar mit der Gestaltung einer gegebenenfalls geplanten sozialverträglichen Umstrukturierung auseinander. Die beschriebenen Grundsätze sowie die vorgesehenen Maßnahmen zum Umgang mit möglichen Veränderungen sind verantwortungsbewusst dargestellt und lassen erwarten, dass etwaige Anpassungen in angemessener Weise umgesetzt werden.
Insgesamt vermittelt das Konzept ein kohärentes, nachvollziehbares und qualitativ überzeugendes Gesamtbild, das erwarten lässt, dass die Sicherung der bestehenden Arbeitsplätze sowie der sozialverträgliche Umgang mit etwaigen Veränderungen in angemessener Weise gewährleistet werden können.</t>
  </si>
  <si>
    <r>
      <t xml:space="preserve">Der Bieter hat darzustellen, wie er das Sicherheits- und Notfallmanagement für die Anlage organisiert.
Dabei soll das Konzept im Idealfall auf die folgenden Aspekte eingehen:
</t>
    </r>
    <r>
      <rPr>
        <b/>
        <sz val="14"/>
        <color theme="1"/>
        <rFont val="Arial"/>
        <family val="2"/>
      </rPr>
      <t>1. Organisation &amp; Verantwortlichkeiten</t>
    </r>
    <r>
      <rPr>
        <sz val="14"/>
        <color theme="1"/>
        <rFont val="Arial"/>
        <family val="2"/>
      </rPr>
      <t xml:space="preserve">
a) Rollen/Verantwortlichkeiten, Meldewege und Schnittstellen
b) Sicherheitsregeln/Standards und deren Umsetzung im Betrieb
c) Einbindung externer Stellen (z. B. Behörden, Feuerwehr, Dienstleister)
</t>
    </r>
    <r>
      <rPr>
        <b/>
        <sz val="14"/>
        <color theme="1"/>
        <rFont val="Arial"/>
        <family val="2"/>
      </rPr>
      <t xml:space="preserve">2. Notfallkonzept &amp; Einsatzplanung
</t>
    </r>
    <r>
      <rPr>
        <sz val="14"/>
        <color theme="1"/>
        <rFont val="Arial"/>
        <family val="2"/>
      </rPr>
      <t xml:space="preserve">a) Notfallkonzept inkl. Risikoanalyse/Notfallszenarien und Ableitung von Maßnahmen
b) Alarm- und Einsatzpläne inkl. Eskalations- und Kommunikationswege
c) Notfallressourcen: Ausrüstung, Erreichbarkeit, Ansprechpartner
</t>
    </r>
    <r>
      <rPr>
        <b/>
        <sz val="14"/>
        <color theme="1"/>
        <rFont val="Arial"/>
        <family val="2"/>
      </rPr>
      <t xml:space="preserve">3. Schulung, Übungen &amp; Nachweise
</t>
    </r>
    <r>
      <rPr>
        <sz val="14"/>
        <color theme="1"/>
        <rFont val="Arial"/>
        <family val="2"/>
      </rPr>
      <t>a) Schulungskalender (Schulungen/Unterweisungen) inkl. Zielgruppen und Turnus
b) Audit-/Übungsnachweise: Dokumentation, Maßnahmenverfolgung und Lessons Learned
c) Übungsplanung (Drills) inkl. Auswertung und Verbesserungsmaßnahmen
d) Reporting/Kennzahlen und kontinuierliche Verbesserung</t>
    </r>
  </si>
  <si>
    <r>
      <t xml:space="preserve">Der Bieter hat darzustellen, wie er das Management der bei der thermischen Abfallbehandlung anfallenden Nebenprodukte und Reststoffe organisiert.
Dabei soll das Konzept im Idealfall auf die folgenden Aspekte eingehen:
</t>
    </r>
    <r>
      <rPr>
        <b/>
        <sz val="14"/>
        <color theme="1"/>
        <rFont val="Arial"/>
        <family val="2"/>
      </rPr>
      <t>1. Stoffströme &amp; Kapazitäten</t>
    </r>
    <r>
      <rPr>
        <sz val="14"/>
        <color theme="1"/>
        <rFont val="Arial"/>
        <family val="2"/>
      </rPr>
      <t xml:space="preserve">
a) Stoffströme: Erfassung/Klassifizierung und Mengensteuerung
b) Logistik/Lagerung inkl. Kapazitätsreserven (Puffer, Abfuhrplanung)
c) Verantwortlichkeiten und Schnittstellen (Betrieb, Entsorger, Behörden)
</t>
    </r>
    <r>
      <rPr>
        <b/>
        <sz val="14"/>
        <color theme="1"/>
        <rFont val="Arial"/>
        <family val="2"/>
      </rPr>
      <t>2. Qualitätskontrolle &amp; Compliance-Nachweise</t>
    </r>
    <r>
      <rPr>
        <sz val="14"/>
        <color theme="1"/>
        <rFont val="Arial"/>
        <family val="2"/>
      </rPr>
      <t xml:space="preserve">
a) Qualitätskontrolle (Probenahme, Analytik, Kriterien)
b) Compliance-Nachweise/Dokumentation (Register, Begleit-/Entsorgungsnachweise)
c) Umgang mit Abweichungen (Sperrung, Freigabe, Korrekturmaßnahmen)
</t>
    </r>
    <r>
      <rPr>
        <b/>
        <sz val="14"/>
        <color theme="1"/>
        <rFont val="Arial"/>
        <family val="2"/>
      </rPr>
      <t xml:space="preserve">3. Verwertungswege &amp; Vertragspartner
</t>
    </r>
    <r>
      <rPr>
        <sz val="14"/>
        <color theme="1"/>
        <rFont val="Arial"/>
        <family val="2"/>
      </rPr>
      <t>a) Verwertungswege/Entsorgungswege inkl. Alternativen/Back-up-Lösungen
b) Vertragspartner: Auswahl, Steuerung und SLAs
c) Wirtschaftlichkeit/Optimierung (Kosten, Erlöse, Transporte)
d) Risikomanagement (Marktverfügbarkeit, Annahmebedingungen, Störungen)</t>
    </r>
  </si>
  <si>
    <r>
      <t xml:space="preserve">Der Bieter hat darzustellen, wie er das Brennstoff- und Input-Management für die Anlage organisiert. 
Dabei soll das Konzept im Idealfall auf die folgenden Aspekte eingehen:
</t>
    </r>
    <r>
      <rPr>
        <b/>
        <sz val="14"/>
        <color theme="1"/>
        <rFont val="Arial"/>
        <family val="2"/>
      </rPr>
      <t>1. Beschaffung &amp; Mengenabsicherung</t>
    </r>
    <r>
      <rPr>
        <sz val="14"/>
        <color theme="1"/>
        <rFont val="Arial"/>
        <family val="2"/>
      </rPr>
      <t xml:space="preserve">
a) Mengenabsicherung: Beschaffungsstrategie/Verträge und Mengenplanung
b) Lieferantenportfolio, Qualifizierung und Diversifikation
c) Annahme- und Lieferplanung inkl. Puffer und Alternativen
</t>
    </r>
    <r>
      <rPr>
        <b/>
        <sz val="14"/>
        <color theme="1"/>
        <rFont val="Arial"/>
        <family val="2"/>
      </rPr>
      <t>2. Input-Spezifikationen, Mischung &amp; Laborstrategie</t>
    </r>
    <r>
      <rPr>
        <sz val="14"/>
        <color theme="1"/>
        <rFont val="Arial"/>
        <family val="2"/>
      </rPr>
      <t xml:space="preserve">
a) Input-Spezifikationen/Annahmekriterien und Prüfprozesse
b) Mischstrategie (Blending) zur stabilen Betriebsführung
c) Laborstrategie/Monitoring (Proben, Turnus, Grenzwerte)
</t>
    </r>
    <r>
      <rPr>
        <b/>
        <sz val="14"/>
        <color theme="1"/>
        <rFont val="Arial"/>
        <family val="2"/>
      </rPr>
      <t>3. Lieferantenmanagement &amp; Eskalationsmechanismen</t>
    </r>
    <r>
      <rPr>
        <sz val="14"/>
        <color theme="1"/>
        <rFont val="Arial"/>
        <family val="2"/>
      </rPr>
      <t xml:space="preserve">
a) Lieferantenmanagement inkl. KPI/Performance-Tracking
b) Eskalationsmechanismen bei Abweichungen (Sperre, Umleitung, Ersatz)
c) Dokumentation/Compliance (Nachweise, Rückverfolgbarkeit)
d) Kontinuierliche Optimierung (Kosten, Verfügbarkeit, Betriebssicherheit)</t>
    </r>
  </si>
  <si>
    <r>
      <t xml:space="preserve">Der Bieter hat ein tragfähiges Konzept einzureichen, das strukturiert und nachvollziehbar darstellt, wie er die Sicherung der derzeit bei der Gesellschaft vorhandenen Arbeitsplätze weitestgehend gewährleistet. 
Dabei soll das Konzept im Idealfall auf die folgenden Aspekte eingehen: 
</t>
    </r>
    <r>
      <rPr>
        <b/>
        <sz val="14"/>
        <rFont val="Arial"/>
        <family val="2"/>
      </rPr>
      <t xml:space="preserve">1. Strategie zur Weiterbeschäftigung der bestehenden Mitarbeiter 
</t>
    </r>
    <r>
      <rPr>
        <sz val="14"/>
        <rFont val="Arial"/>
        <family val="2"/>
      </rPr>
      <t xml:space="preserve">a) Durchführung einer Bestandsanalyse
b) Darstellung einer Weiterbeschäftigungsstrategie
c) Qualifikations- und Personalentwicklungsstrategie
d) Maßnahmen zur Mitarbeiterbindung
e) Zeit- und Umsetzungsplan
</t>
    </r>
    <r>
      <rPr>
        <b/>
        <sz val="14"/>
        <rFont val="Arial"/>
        <family val="2"/>
      </rPr>
      <t xml:space="preserve">2. Gestaltung einer gegebenenfalls geplanten sozialverträglichen Umstrukturierung
</t>
    </r>
    <r>
      <rPr>
        <sz val="14"/>
        <rFont val="Arial"/>
        <family val="2"/>
      </rPr>
      <t>a) Grundsätze der Sozialverträglichkeit
b) Sozialplan- und Unterstützungsmaßnahmen
c) Alternativen zu Kündigungen
d) Umsetzungs- und Eskalationsmechanismen
e) Nachhaltigkeit und regionale Verantwortung</t>
    </r>
  </si>
  <si>
    <t xml:space="preserve">Der Bieter hat ein tragfähiges Konzept einzureichen, das strukturiert und nachvollziehbar darstellt, wie er die Wärme- und Strombereitstellung aus der thermischen Abfallbehandlung sicherstellt und optimiert.
Dabei soll das Konzept im Idealfall auf die folgenden Aspekte eingehen: 
a) Darstellung der Maßnahmen zur dauerhaften Sicherstellung der bestehenden Wärme- und Strombereitstellung aus der thermischen Abfallbehandlung
b) Erläuterung der Betriebs- und Steuerungskonzepte, die eine verlässliche Energieerzeugung sicherstellen
c) Beschreibung realistischer Ansätze zur Optimierung von Effizienz, Verfügbarkeit und Betriebssicherheit
d) Sicherstellung, dass Optimierungsmaßnahmen die bestehende Versorgungsleistung nicht beeinträchtigen
e) Plausible Einordnung der Wärme- und Strombereitstellung in eine mittel- bis langfristige Betriebs- und Entwicklungsperspektive
</t>
  </si>
  <si>
    <r>
      <t xml:space="preserve">Der Bieter hat ein tragfähiges Konzept einzureichen, das strukturiert und nachvollziehbar darstellt, wie er die Instandhaltung und das Asset-Management der Anlage organisiert.
Dabei soll das Konzept im Idealfall auf die folgenden Aspekte eingehen:
</t>
    </r>
    <r>
      <rPr>
        <b/>
        <sz val="14"/>
        <color theme="1"/>
        <rFont val="Arial"/>
        <family val="2"/>
      </rPr>
      <t>1. Organisation &amp; Instandhaltungsansatz</t>
    </r>
    <r>
      <rPr>
        <sz val="14"/>
        <color theme="1"/>
        <rFont val="Arial"/>
        <family val="2"/>
      </rPr>
      <t xml:space="preserve">
a) Rollen/Verantwortlichkeiten, Schnittstellen und Steuerung externer Dienstleister
b) Grundsätzliche Instandhaltungsstrategie (präventiv/korrektiv/zustandsbasiert)
c) Ressourcen- und Qualifikationmanagement (Personal, Bereitschaft, Schulungen)
</t>
    </r>
    <r>
      <rPr>
        <b/>
        <sz val="14"/>
        <color theme="1"/>
        <rFont val="Arial"/>
        <family val="2"/>
      </rPr>
      <t xml:space="preserve">2. Jahres- und Mehrjahresplanung
</t>
    </r>
    <r>
      <rPr>
        <sz val="14"/>
        <color theme="1"/>
        <rFont val="Arial"/>
        <family val="2"/>
      </rPr>
      <t xml:space="preserve">a) Jahresplan für Wartungen/Inspektionen inkl. Zeitfenster und Stillstandskoordination
b) Mehrjahresplan für größere Instandsetzungen/Erneuerungen inkl. Budgetrahmen
c) Priorisierung der Maßnahmen nach Kritikalität, Risiko und Wirtschaftlichkeit
</t>
    </r>
    <r>
      <rPr>
        <b/>
        <sz val="14"/>
        <color theme="1"/>
        <rFont val="Arial"/>
        <family val="2"/>
      </rPr>
      <t xml:space="preserve">3. Umsetzung, Monitoring &amp; Material
</t>
    </r>
    <r>
      <rPr>
        <sz val="14"/>
        <color theme="1"/>
        <rFont val="Arial"/>
        <family val="2"/>
      </rPr>
      <t xml:space="preserve">a) Zustandsüberwachung: Methoden, Turnus, Grenzwerte und Ableitung von Maßnahmen
b) Sanierungs-/Erneuerungsplanung: Lifecycle- und Risikobetrachtung
c) Ersatzteilstrategie: kritische Teile, Mindestbestände und Beschaffungswege
</t>
    </r>
  </si>
  <si>
    <t>Das vom Bieter eingereichte Konzept zum Management der bei der thermischen Abfallbehandlung anfallenden Nebenprodukte und Reststoffe ist vollständig, klar strukturiert und gut nachvollziehbar dargestellt.
Der Bieter beschreibt schlüssig die Erfassung, Klassifizierung und Steuerung der Stoffströme sowie die logistische Abwicklung einschließlich Lagerung, Puffer-/Kapazitätsreserven und Abfuhrplanung. Verantwortlichkeiten und Schnittstellen (Betrieb, Entsorger, Behörden) sind eindeutig geregelt.
Die Qualitätskontrolle ist mit Probenahme, Analytik und Kriterien praxisnah ausgearbeitet. Compliance- und Dokumentationsanforderungen (Register, Begleit-/Entsorgungsnachweise) werden vollständig erfüllt; ein strukturiertes Vorgehen bei Abweichungen (Sperrung/Freigabe/Korrekturmaßnahmen) ist überzeugend dargestellt.
Verwertungs-/Entsorgungswege sind belastbar beschrieben, inklusive Alternativen/Back-up-Lösungen. Vertragspartner werden mit SLAs sowie wirtschaftlichen und risikobezogenen Aspekten nachvollziehbar eingebunden. Insgesamt vermittelt das Konzept ein kohärentes, qualitativ überzeugendes Gesamtbild, das eine sichere und rechtskonforme Abwicklung erwarten lässt.</t>
  </si>
  <si>
    <t>Das vom Bieter eingereichte Konzept zum Management der bei der thermischen Abfallbehandlung anfallenden Nebenprodukte und Reststoffe ist insgesamt nachvollziehbar und strukturiert dargestellt.
Stoffströme, Logistik/Lagerung sowie Verantwortlichkeiten und Schnittstellen werden schlüssig beschrieben. Kapazitätsreserven und Steuerungsmechanismen sind erkennbar, bleiben jedoch in einzelnen Punkten ohne durchgängig vertiefte Ausgestaltung.
Qualitätskontrolle und Compliance-Nachweise werden dargestellt und sind grundsätzlich geeignet, eine ordnungsgemäße Abwicklung zu unterstützen. Aussagen zu Dokumentation und zum Umgang mit Abweichungen sind vorhanden, weisen jedoch teilweise Unschärfen oder eine geringere Detaillierung auf.
Verwertungs-/Entsorgungswege und Vertragspartner werden nachvollziehbar erläutert; Alternativen/Back-up-Lösungen sowie Risiko- und Wirtschaftlichkeitsaspekte sind erkennbar, aber nicht in allen Punkten vollständig durchdrungen. Insgesamt vermittelt das Konzept ein überwiegend schlüssiges und solides Gesamtbild.</t>
  </si>
  <si>
    <t>Das vom Bieter eingereichte Konzept zum Management der bei der thermischen Abfallbehandlung anfallenden Nebenprodukte und Reststoffe behandelt die geforderten Aspekte grundsätzlich, weist jedoch inhaltliche Lücken und Unschärfen in der Darstellung auf.
Die Ausführungen zu Stoffströmen, Logistik/Lagerung und Kapazitätsreserven bleiben teilweise allgemein und ohne klare Verknüpfung zur praktischen Umsetzung. Verantwortlichkeiten und Schnittstellen sind nur ansatzweise nachvollziehbar.
Qualitätskontrolle und Compliance-Nachweise werden benannt, jedoch nicht durchgängig konkretisiert; Dokumentation und Umgang mit Abweichungen sind unvollständig oder nicht konsistent dargestellt.
Verwertungs-/Entsorgungswege sowie Vertragspartner werden grundsätzlich genannt, Alternativen/Back-up-Lösungen und Risikobetrachtungen sind jedoch nur begrenzt ausgearbeitet. Insgesamt ist ein grundlegendes, jedoch nicht vollständig überzeugendes Konzept erkennbar, das die Anforderungen teilweise erfüllt.</t>
  </si>
  <si>
    <t>Das vom Bieter eingereichte Konzept zum Management der bei der thermischen Abfallbehandlung anfallenden Nebenprodukte und Reststoffe ist nur eingeschränkt nachvollziehbar und weist deutliche inhaltliche Schwächen auf.
Die Darstellung von Stoffströmen, Lagerung und logistischer Abwicklung bleibt sehr allgemein; Kapazitätsreserven und Steuerungsmechanismen sind unklar. Verantwortlichkeiten und Schnittstellen sind nur rudimentär dargestellt.
Aussagen zur Qualitätskontrolle, Dokumentation und Compliance sind oberflächlich und lassen keine belastbare Einschätzung der rechtskonformen Umsetzung zu. Der Umgang mit Abweichungen ist nicht nachvollziehbar beschrieben.
Verwertungs-/Entsorgungswege, Vertragspartner und Back-up-Lösungen sind unzureichend ausgearbeitet; wirtschaftliche und risikobezogene Aspekte bleiben weitgehend offen. Insgesamt vermittelt das Konzept kein geschlossenes oder überzeugendes Gesamtbild und erfüllt die Anforderungen nur in geringem Umfang.</t>
  </si>
  <si>
    <t>Das vom Bieter eingereichte Konzept zum Management der bei der thermischen Abfallbehandlung anfallenden Nebenprodukte und Reststoffe ist unvollständig und kaum nachvollziehbar.
Wesentliche Aspekte zu Stoffströmen, Logistik/Lagerung, Kapazitätsreserven sowie Verantwortlichkeiten und Schnittstellen werden nur angedeutet oder nicht nachvollziehbar dargestellt.
Qualitätskontrolle, Compliance-Nachweise und Dokumentation sind nicht ausreichend ausgearbeitet; der Umgang mit Abweichungen ist nicht belastbar beschrieben.
Verwertungs-/Entsorgungswege einschließlich Alternativen/Back-up-Lösungen sowie die Einbindung von Vertragspartnern sind nicht oder nur sehr rudimentär vorhanden. Insgesamt ist kein schlüssiges Konzept ersichtlich; die Anforderungen werden nur in sehr geringem Umfang erfüllt.</t>
  </si>
  <si>
    <t>Veräußerung von Gesellschaftsanteilen am AMK-Verbund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</si>
</sst>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font>
    <font>
      <sz val="8"/>
      <name val="Arial"/>
      <family val="2"/>
    </font>
    <font>
      <b/>
      <sz val="14"/>
      <color theme="0"/>
      <name val="Arial"/>
      <family val="2"/>
    </font>
    <font>
      <sz val="14"/>
      <color theme="1"/>
      <name val="Arial"/>
      <family val="2"/>
    </font>
    <font>
      <sz val="14"/>
      <color theme="0"/>
      <name val="Arial"/>
      <family val="2"/>
    </font>
    <font>
      <b/>
      <sz val="14"/>
      <color theme="1"/>
      <name val="Arial"/>
      <family val="2"/>
    </font>
    <font>
      <sz val="14"/>
      <name val="Arial"/>
      <family val="2"/>
    </font>
    <font>
      <b/>
      <sz val="14"/>
      <name val="Arial"/>
      <family val="2"/>
    </font>
  </fonts>
  <fills count="4">
    <fill>
      <patternFill patternType="none"/>
    </fill>
    <fill>
      <patternFill patternType="gray125"/>
    </fill>
    <fill>
      <patternFill patternType="solid">
        <fgColor rgb="FF165B9A"/>
        <bgColor indexed="64"/>
      </patternFill>
    </fill>
    <fill>
      <patternFill patternType="solid">
        <fgColor theme="9"/>
        <bgColor indexed="64"/>
      </patternFill>
    </fill>
  </fills>
  <borders count="1">
    <border>
      <left/>
      <right/>
      <top/>
      <bottom/>
      <diagonal/>
    </border>
  </borders>
  <cellStyleXfs count="1">
    <xf numFmtId="0" fontId="0" fillId="0" borderId="0"/>
  </cellStyleXfs>
  <cellXfs count="18">
    <xf numFmtId="0" fontId="0" fillId="0" borderId="0" xfId="0"/>
    <xf numFmtId="0" fontId="2" fillId="2" borderId="0" xfId="0" applyFont="1" applyFill="1"/>
    <xf numFmtId="0" fontId="3" fillId="2" borderId="0" xfId="0" applyFont="1" applyFill="1"/>
    <xf numFmtId="0" fontId="3" fillId="0" borderId="0" xfId="0" applyFont="1"/>
    <xf numFmtId="0" fontId="4" fillId="2" borderId="0" xfId="0" applyFont="1" applyFill="1" applyAlignment="1">
      <alignment vertical="top" wrapText="1"/>
    </xf>
    <xf numFmtId="0" fontId="3" fillId="2" borderId="0" xfId="0" applyFont="1" applyFill="1" applyAlignment="1">
      <alignment wrapText="1"/>
    </xf>
    <xf numFmtId="0" fontId="3" fillId="0" borderId="0" xfId="0" applyFont="1" applyAlignment="1">
      <alignment wrapText="1"/>
    </xf>
    <xf numFmtId="0" fontId="3"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wrapText="1"/>
    </xf>
    <xf numFmtId="0" fontId="3" fillId="0" borderId="0" xfId="0" applyFont="1" applyAlignment="1">
      <alignment horizontal="left" vertical="center" wrapText="1"/>
    </xf>
    <xf numFmtId="0" fontId="5" fillId="3" borderId="0" xfId="0" applyFont="1" applyFill="1" applyAlignment="1">
      <alignment horizontal="center" vertical="center"/>
    </xf>
    <xf numFmtId="0" fontId="5"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4" fillId="2" borderId="0" xfId="0" applyFont="1" applyFill="1" applyAlignment="1">
      <alignment horizontal="left" vertical="top" wrapText="1"/>
    </xf>
  </cellXfs>
  <cellStyles count="1">
    <cellStyle name="Normal" xfId="0" builtinId="0"/>
  </cellStyles>
  <dxfs count="29">
    <dxf>
      <font>
        <b val="0"/>
        <i val="0"/>
        <strike val="0"/>
        <condense val="0"/>
        <extend val="0"/>
        <outline val="0"/>
        <shadow val="0"/>
        <u val="none"/>
        <vertAlign val="baseline"/>
        <sz val="14"/>
        <color theme="1"/>
        <name val="Arial"/>
        <family val="2"/>
        <scheme val="none"/>
      </font>
      <alignment horizontal="center" vertical="center" textRotation="0" wrapText="0" indent="0" justifyLastLine="0" shrinkToFit="0" readingOrder="0"/>
    </dxf>
    <dxf>
      <font>
        <b/>
        <strike val="0"/>
        <outline val="0"/>
        <shadow val="0"/>
        <u val="none"/>
        <vertAlign val="baseline"/>
        <sz val="14"/>
        <name val="Arial"/>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theme="0"/>
        <name val="Arial"/>
        <family val="2"/>
        <scheme val="none"/>
      </font>
      <fill>
        <patternFill patternType="solid">
          <fgColor indexed="64"/>
          <bgColor rgb="FF165B9A"/>
        </patternFill>
      </fill>
      <alignment horizontal="center" vertical="center" textRotation="0" wrapText="0" indent="0" justifyLastLine="0" shrinkToFit="0" readingOrder="0"/>
    </dxf>
    <dxf>
      <font>
        <b/>
        <strike val="0"/>
        <outline val="0"/>
        <shadow val="0"/>
        <u val="none"/>
        <vertAlign val="baseline"/>
        <sz val="14"/>
        <name val="Arial"/>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theme="0"/>
        <name val="Arial"/>
        <family val="2"/>
        <scheme val="none"/>
      </font>
      <fill>
        <patternFill patternType="solid">
          <fgColor indexed="64"/>
          <bgColor rgb="FF165B9A"/>
        </patternFill>
      </fill>
      <alignment horizontal="center" vertical="center" textRotation="0" wrapText="1" indent="0" justifyLastLine="0" shrinkToFit="0" readingOrder="0"/>
    </dxf>
    <dxf>
      <font>
        <b/>
        <strike val="0"/>
        <outline val="0"/>
        <shadow val="0"/>
        <u val="none"/>
        <vertAlign val="baseline"/>
        <sz val="14"/>
        <name val="Arial"/>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theme="1"/>
        <name val="Arial"/>
        <family val="2"/>
        <scheme val="none"/>
      </font>
      <alignment horizontal="center" vertical="center" textRotation="0" wrapText="0" indent="0" justifyLastLine="0" shrinkToFit="0" readingOrder="0"/>
    </dxf>
    <dxf>
      <font>
        <b/>
        <strike val="0"/>
        <outline val="0"/>
        <shadow val="0"/>
        <u val="none"/>
        <vertAlign val="baseline"/>
        <sz val="14"/>
        <name val="Arial"/>
        <family val="2"/>
        <scheme val="none"/>
      </font>
      <fill>
        <patternFill patternType="solid">
          <fgColor indexed="64"/>
          <bgColor theme="9"/>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Arial"/>
        <family val="2"/>
        <scheme val="none"/>
      </font>
      <alignment horizontal="left" vertical="center" textRotation="0" wrapText="0" indent="0" justifyLastLine="0" shrinkToFit="0" readingOrder="0"/>
    </dxf>
    <dxf>
      <font>
        <strike val="0"/>
        <outline val="0"/>
        <shadow val="0"/>
        <u val="none"/>
        <vertAlign val="baseline"/>
        <sz val="14"/>
        <name val="Arial"/>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14"/>
        <color theme="1"/>
        <name val="Arial"/>
        <family val="2"/>
        <scheme val="none"/>
      </font>
      <alignment horizontal="left" vertical="center" textRotation="0" wrapText="0" indent="0" justifyLastLine="0" shrinkToFit="0" readingOrder="0"/>
    </dxf>
    <dxf>
      <font>
        <strike val="0"/>
        <outline val="0"/>
        <shadow val="0"/>
        <u val="none"/>
        <vertAlign val="baseline"/>
        <sz val="14"/>
        <name val="Arial"/>
        <family val="2"/>
        <scheme val="none"/>
      </font>
      <fill>
        <patternFill>
          <fgColor indexed="64"/>
          <bgColor rgb="FFFFFF00"/>
        </patternFill>
      </fill>
      <alignment horizontal="left" vertical="center" textRotation="0" indent="0" justifyLastLine="0" shrinkToFit="0" readingOrder="0"/>
    </dxf>
    <dxf>
      <font>
        <b val="0"/>
        <i val="0"/>
        <strike val="0"/>
        <condense val="0"/>
        <extend val="0"/>
        <outline val="0"/>
        <shadow val="0"/>
        <u val="none"/>
        <vertAlign val="baseline"/>
        <sz val="14"/>
        <color theme="1"/>
        <name val="Arial"/>
        <family val="2"/>
        <scheme val="none"/>
      </font>
      <alignment horizontal="left" vertical="center" textRotation="0" wrapText="0" indent="0" justifyLastLine="0" shrinkToFit="0" readingOrder="0"/>
    </dxf>
    <dxf>
      <font>
        <strike val="0"/>
        <outline val="0"/>
        <shadow val="0"/>
        <u val="none"/>
        <vertAlign val="baseline"/>
        <sz val="14"/>
        <name val="Arial"/>
        <family val="2"/>
        <scheme val="none"/>
      </font>
      <fill>
        <patternFill>
          <fgColor indexed="64"/>
          <bgColor rgb="FFFFFF00"/>
        </patternFill>
      </fill>
      <alignment horizontal="left" vertical="center" textRotation="0" indent="0" justifyLastLine="0" shrinkToFit="0" readingOrder="0"/>
    </dxf>
    <dxf>
      <font>
        <b val="0"/>
        <i val="0"/>
        <strike val="0"/>
        <condense val="0"/>
        <extend val="0"/>
        <outline val="0"/>
        <shadow val="0"/>
        <u val="none"/>
        <vertAlign val="baseline"/>
        <sz val="14"/>
        <color theme="1"/>
        <name val="Arial"/>
        <family val="2"/>
        <scheme val="none"/>
      </font>
      <alignment horizontal="left" vertical="center" textRotation="0" wrapText="0" indent="0" justifyLastLine="0" shrinkToFit="0" readingOrder="0"/>
    </dxf>
    <dxf>
      <font>
        <strike val="0"/>
        <outline val="0"/>
        <shadow val="0"/>
        <u val="none"/>
        <vertAlign val="baseline"/>
        <sz val="14"/>
        <name val="Arial"/>
        <family val="2"/>
        <scheme val="none"/>
      </font>
      <fill>
        <patternFill>
          <fgColor indexed="64"/>
          <bgColor rgb="FFFFFF00"/>
        </patternFill>
      </fill>
      <alignment horizontal="left" vertical="center" textRotation="0" indent="0" justifyLastLine="0" shrinkToFit="0" readingOrder="0"/>
    </dxf>
    <dxf>
      <font>
        <b val="0"/>
        <i val="0"/>
        <strike val="0"/>
        <condense val="0"/>
        <extend val="0"/>
        <outline val="0"/>
        <shadow val="0"/>
        <u val="none"/>
        <vertAlign val="baseline"/>
        <sz val="14"/>
        <color theme="1"/>
        <name val="Arial"/>
        <family val="2"/>
        <scheme val="none"/>
      </font>
      <alignment horizontal="left" vertical="center" textRotation="0" wrapText="0" indent="0" justifyLastLine="0" shrinkToFit="0" readingOrder="0"/>
    </dxf>
    <dxf>
      <font>
        <strike val="0"/>
        <outline val="0"/>
        <shadow val="0"/>
        <u val="none"/>
        <vertAlign val="baseline"/>
        <sz val="14"/>
        <name val="Arial"/>
        <family val="2"/>
        <scheme val="none"/>
      </font>
      <fill>
        <patternFill>
          <fgColor indexed="64"/>
          <bgColor rgb="FFFFFF00"/>
        </patternFill>
      </fill>
      <alignment horizontal="left" vertical="center" textRotation="0" indent="0" justifyLastLine="0" shrinkToFit="0" readingOrder="0"/>
    </dxf>
    <dxf>
      <font>
        <b val="0"/>
        <i val="0"/>
        <strike val="0"/>
        <condense val="0"/>
        <extend val="0"/>
        <outline val="0"/>
        <shadow val="0"/>
        <u val="none"/>
        <vertAlign val="baseline"/>
        <sz val="14"/>
        <color theme="1"/>
        <name val="Arial"/>
        <family val="2"/>
        <scheme val="none"/>
      </font>
      <alignment horizontal="left" vertical="center" textRotation="0" wrapText="0" indent="0" justifyLastLine="0" shrinkToFit="0" readingOrder="0"/>
    </dxf>
    <dxf>
      <font>
        <strike val="0"/>
        <outline val="0"/>
        <shadow val="0"/>
        <u val="none"/>
        <vertAlign val="baseline"/>
        <sz val="14"/>
        <name val="Arial"/>
        <family val="2"/>
        <scheme val="none"/>
      </font>
      <fill>
        <patternFill>
          <fgColor indexed="64"/>
          <bgColor rgb="FFFFFF00"/>
        </patternFill>
      </fill>
      <alignment horizontal="left" vertical="center" textRotation="0" indent="0" justifyLastLine="0" shrinkToFit="0" readingOrder="0"/>
    </dxf>
    <dxf>
      <font>
        <b val="0"/>
        <i val="0"/>
        <strike val="0"/>
        <condense val="0"/>
        <extend val="0"/>
        <outline val="0"/>
        <shadow val="0"/>
        <u val="none"/>
        <vertAlign val="baseline"/>
        <sz val="14"/>
        <color theme="1"/>
        <name val="Arial"/>
        <family val="2"/>
        <scheme val="none"/>
      </font>
      <alignment horizontal="left" vertical="center" textRotation="0" wrapText="0" indent="0" justifyLastLine="0" shrinkToFit="0" readingOrder="0"/>
    </dxf>
    <dxf>
      <font>
        <strike val="0"/>
        <outline val="0"/>
        <shadow val="0"/>
        <u val="none"/>
        <vertAlign val="baseline"/>
        <sz val="14"/>
        <name val="Arial"/>
        <family val="2"/>
        <scheme val="none"/>
      </font>
      <alignment horizontal="left" vertical="center" textRotation="0" wrapText="1" indent="0" justifyLastLine="0" shrinkToFit="0" readingOrder="0"/>
    </dxf>
    <dxf>
      <font>
        <b val="0"/>
        <i val="0"/>
        <strike val="0"/>
        <condense val="0"/>
        <extend val="0"/>
        <outline val="0"/>
        <shadow val="0"/>
        <u val="none"/>
        <vertAlign val="baseline"/>
        <sz val="14"/>
        <color theme="1"/>
        <name val="Arial"/>
        <family val="2"/>
        <scheme val="none"/>
      </font>
      <alignment horizontal="left" vertical="center" textRotation="0" wrapText="0" indent="0" justifyLastLine="0" shrinkToFit="0" readingOrder="0"/>
    </dxf>
    <dxf>
      <font>
        <b/>
        <strike val="0"/>
        <outline val="0"/>
        <shadow val="0"/>
        <u val="none"/>
        <vertAlign val="baseline"/>
        <sz val="14"/>
        <name val="Arial"/>
        <family val="2"/>
        <scheme val="none"/>
      </font>
      <alignment horizontal="left" vertical="center" textRotation="0" indent="0" justifyLastLine="0" shrinkToFit="0" readingOrder="0"/>
    </dxf>
    <dxf>
      <font>
        <b val="0"/>
        <i val="0"/>
        <strike val="0"/>
        <condense val="0"/>
        <extend val="0"/>
        <outline val="0"/>
        <shadow val="0"/>
        <u val="none"/>
        <vertAlign val="baseline"/>
        <sz val="14"/>
        <color theme="1"/>
        <name val="Arial"/>
        <family val="2"/>
        <scheme val="none"/>
      </font>
      <alignment horizontal="left" vertical="center" textRotation="0" wrapText="0" indent="0" justifyLastLine="0" shrinkToFit="0" readingOrder="0"/>
    </dxf>
    <dxf>
      <font>
        <strike val="0"/>
        <outline val="0"/>
        <shadow val="0"/>
        <u val="none"/>
        <vertAlign val="baseline"/>
        <sz val="14"/>
        <name val="Arial"/>
        <family val="2"/>
        <scheme val="none"/>
      </font>
      <alignment horizontal="left" vertical="center" textRotation="0" indent="0" justifyLastLine="0" shrinkToFit="0" readingOrder="0"/>
    </dxf>
    <dxf>
      <font>
        <strike val="0"/>
        <outline val="0"/>
        <shadow val="0"/>
        <u val="none"/>
        <vertAlign val="baseline"/>
        <sz val="14"/>
        <name val="Arial"/>
        <family val="2"/>
        <scheme val="none"/>
      </font>
    </dxf>
    <dxf>
      <font>
        <strike val="0"/>
        <outline val="0"/>
        <shadow val="0"/>
        <u val="none"/>
        <vertAlign val="baseline"/>
        <sz val="14"/>
        <name val="Arial"/>
        <family val="2"/>
        <scheme val="none"/>
      </font>
      <alignment horizontal="left" vertical="center" textRotation="0" indent="0" justifyLastLine="0" shrinkToFit="0" readingOrder="0"/>
    </dxf>
    <dxf>
      <font>
        <strike val="0"/>
        <outline val="0"/>
        <shadow val="0"/>
        <u val="none"/>
        <vertAlign val="baseline"/>
        <sz val="14"/>
        <name val="Arial"/>
        <family val="2"/>
        <scheme val="none"/>
      </font>
      <fill>
        <patternFill patternType="solid">
          <fgColor indexed="64"/>
          <bgColor rgb="FF165B9A"/>
        </patternFill>
      </fill>
      <alignment horizontal="general" vertical="bottom" textRotation="0" wrapText="1" indent="0" justifyLastLine="0" shrinkToFit="0" readingOrder="0"/>
    </dxf>
  </dxfs>
  <tableStyles count="0" defaultTableStyle="TableStyleMedium2" defaultPivotStyle="PivotStyleLight16"/>
  <colors>
    <mruColors>
      <color rgb="FF165B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629507</xdr:colOff>
      <xdr:row>0</xdr:row>
      <xdr:rowOff>0</xdr:rowOff>
    </xdr:from>
    <xdr:to>
      <xdr:col>13</xdr:col>
      <xdr:colOff>44186</xdr:colOff>
      <xdr:row>3</xdr:row>
      <xdr:rowOff>401782</xdr:rowOff>
    </xdr:to>
    <xdr:pic>
      <xdr:nvPicPr>
        <xdr:cNvPr id="2" name="Picture 1" descr="A blue text on a black background&#10;&#10;AI-generated content may be incorrect.">
          <a:extLst>
            <a:ext uri="{FF2B5EF4-FFF2-40B4-BE49-F238E27FC236}">
              <a16:creationId xmlns:a16="http://schemas.microsoft.com/office/drawing/2014/main" id="{0F5BF26D-62FA-46C7-A3F1-C7E2BA9FC1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9940816" y="0"/>
          <a:ext cx="4859515" cy="1066800"/>
        </a:xfrm>
        <a:prstGeom prst="rect">
          <a:avLst/>
        </a:prstGeom>
        <a:solidFill>
          <a:schemeClr val="bg1"/>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224C590-6A79-428C-9303-0C78261D30CA}" name="Table2" displayName="Table2" ref="A5:M12" totalsRowCount="1" headerRowDxfId="28" dataDxfId="27" totalsRowDxfId="26">
  <autoFilter ref="A5:M11" xr:uid="{F224C590-6A79-428C-9303-0C78261D30CA}"/>
  <tableColumns count="13">
    <tableColumn id="13" xr3:uid="{2D3B626E-2E60-419E-B300-622D5F6B0925}" name="Nr." dataDxfId="25" totalsRowDxfId="24"/>
    <tableColumn id="1" xr3:uid="{6FBA1A2F-1BF4-4860-A91E-2BEE69AB734F}" name="Name" dataDxfId="23" totalsRowDxfId="22"/>
    <tableColumn id="2" xr3:uid="{BE2D0FE7-B4C1-4D5A-8F70-EEE43D937BA4}" name="Anforderung/Bewertungskriterien" dataDxfId="21" totalsRowDxfId="20"/>
    <tableColumn id="3" xr3:uid="{E68363AE-A63E-476E-82A9-B27F93680A58}" name="10 Punkte" dataDxfId="19" totalsRowDxfId="18"/>
    <tableColumn id="4" xr3:uid="{C56104A5-4315-473D-AD00-FC08144CE6F1}" name="7 Punkte" dataDxfId="17" totalsRowDxfId="16"/>
    <tableColumn id="5" xr3:uid="{A763989A-B448-45AD-BD5F-B85839DE50DC}" name="5 Punkte" dataDxfId="15" totalsRowDxfId="14"/>
    <tableColumn id="6" xr3:uid="{D3AF13E5-3E04-448F-891B-20416A782DDF}" name="3 Punkte" dataDxfId="13" totalsRowDxfId="12"/>
    <tableColumn id="7" xr3:uid="{E6D179CB-A21A-4EE6-95AA-727BC3B42872}" name="1 Punkt" dataDxfId="11" totalsRowDxfId="10"/>
    <tableColumn id="8" xr3:uid="{84F64614-81E2-4E69-82C7-7EDCF8E6E825}" name="0 Punkte" dataDxfId="9" totalsRowDxfId="8"/>
    <tableColumn id="9" xr3:uid="{D9C2F2DF-B036-4DA1-9123-74B0A302F949}" name="Bewertungspunkte" dataDxfId="7" totalsRowDxfId="6"/>
    <tableColumn id="10" xr3:uid="{BA811930-57AB-4998-91EF-711FF0083337}" name="Gewichtungsfaktor" totalsRowLabel="Summe der Leistungspunkte" dataDxfId="5" totalsRowDxfId="4"/>
    <tableColumn id="11" xr3:uid="{76D0301C-6273-43CA-8B82-7D4C296CBC3C}" name="Leistungspunkte" totalsRowFunction="sum" dataDxfId="3" totalsRowDxfId="2">
      <calculatedColumnFormula>Table2[[#This Row],[Bewertungspunkte]]*Table2[[#This Row],[Gewichtungsfaktor]]</calculatedColumnFormula>
    </tableColumn>
    <tableColumn id="12" xr3:uid="{FC8DDCA2-13E5-484A-A5FC-71B85AA569BE}" name="Maximal mögliche Leistungspunkte" dataDxfId="1"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6732F-BBE2-4936-B26A-48FFDB617421}">
  <sheetPr>
    <pageSetUpPr fitToPage="1"/>
  </sheetPr>
  <dimension ref="A1:M12"/>
  <sheetViews>
    <sheetView tabSelected="1" zoomScale="55" zoomScaleNormal="55" workbookViewId="0">
      <selection activeCell="C8" sqref="C8"/>
    </sheetView>
  </sheetViews>
  <sheetFormatPr defaultRowHeight="17.399999999999999" x14ac:dyDescent="0.3"/>
  <cols>
    <col min="1" max="1" width="8.796875" style="3"/>
    <col min="2" max="2" width="22.5" style="3" customWidth="1"/>
    <col min="3" max="3" width="100.69921875" style="3" customWidth="1"/>
    <col min="4" max="8" width="115.69921875" style="3" customWidth="1"/>
    <col min="9" max="9" width="41.69921875" style="3" bestFit="1" customWidth="1"/>
    <col min="10" max="11" width="26.5" style="3" customWidth="1"/>
    <col min="12" max="12" width="23.796875" style="3" customWidth="1"/>
    <col min="13" max="13" width="21" style="3" customWidth="1"/>
    <col min="14" max="16384" width="8.796875" style="3"/>
  </cols>
  <sheetData>
    <row r="1" spans="1:13" x14ac:dyDescent="0.3">
      <c r="A1" s="1" t="s">
        <v>65</v>
      </c>
      <c r="B1" s="2"/>
      <c r="C1" s="2"/>
      <c r="D1" s="2"/>
      <c r="E1" s="2"/>
      <c r="F1" s="2"/>
      <c r="G1" s="2"/>
      <c r="H1" s="2"/>
      <c r="I1" s="2"/>
      <c r="J1" s="2"/>
      <c r="K1" s="2"/>
      <c r="L1" s="2"/>
      <c r="M1" s="2"/>
    </row>
    <row r="2" spans="1:13" x14ac:dyDescent="0.3">
      <c r="A2" s="1" t="s">
        <v>0</v>
      </c>
      <c r="B2" s="2"/>
      <c r="C2" s="2"/>
      <c r="D2" s="2"/>
      <c r="E2" s="2"/>
      <c r="F2" s="2"/>
      <c r="G2" s="2"/>
      <c r="H2" s="2"/>
      <c r="I2" s="2"/>
      <c r="J2" s="2"/>
      <c r="K2" s="2"/>
      <c r="L2" s="2"/>
      <c r="M2" s="2"/>
    </row>
    <row r="3" spans="1:13" x14ac:dyDescent="0.3">
      <c r="A3" s="2"/>
      <c r="B3" s="2"/>
      <c r="C3" s="2"/>
      <c r="D3" s="2"/>
      <c r="E3" s="2"/>
      <c r="F3" s="2"/>
      <c r="G3" s="2"/>
      <c r="H3" s="2"/>
      <c r="I3" s="2"/>
      <c r="J3" s="2"/>
      <c r="K3" s="2"/>
      <c r="L3" s="2"/>
      <c r="M3" s="2"/>
    </row>
    <row r="4" spans="1:13" ht="46.5" customHeight="1" x14ac:dyDescent="0.3">
      <c r="A4" s="17" t="s">
        <v>1</v>
      </c>
      <c r="B4" s="17"/>
      <c r="C4" s="17"/>
      <c r="D4" s="17"/>
      <c r="E4" s="17"/>
      <c r="F4" s="4"/>
      <c r="G4" s="4"/>
      <c r="H4" s="4"/>
      <c r="I4" s="4"/>
      <c r="J4" s="4"/>
      <c r="K4" s="2"/>
      <c r="L4" s="2"/>
      <c r="M4" s="4"/>
    </row>
    <row r="5" spans="1:13" s="6" customFormat="1" ht="55.8" customHeight="1" x14ac:dyDescent="0.3">
      <c r="A5" s="5" t="s">
        <v>2</v>
      </c>
      <c r="B5" s="5" t="s">
        <v>3</v>
      </c>
      <c r="C5" s="5" t="s">
        <v>4</v>
      </c>
      <c r="D5" s="5" t="s">
        <v>5</v>
      </c>
      <c r="E5" s="5" t="s">
        <v>6</v>
      </c>
      <c r="F5" s="5" t="s">
        <v>7</v>
      </c>
      <c r="G5" s="5" t="s">
        <v>8</v>
      </c>
      <c r="H5" s="5" t="s">
        <v>9</v>
      </c>
      <c r="I5" s="5" t="s">
        <v>10</v>
      </c>
      <c r="J5" s="5" t="s">
        <v>11</v>
      </c>
      <c r="K5" s="5" t="s">
        <v>12</v>
      </c>
      <c r="L5" s="5" t="s">
        <v>13</v>
      </c>
      <c r="M5" s="5" t="s">
        <v>14</v>
      </c>
    </row>
    <row r="6" spans="1:13" s="13" customFormat="1" ht="409.05" customHeight="1" x14ac:dyDescent="0.25">
      <c r="A6" s="7" t="s">
        <v>15</v>
      </c>
      <c r="B6" s="8" t="s">
        <v>16</v>
      </c>
      <c r="C6" s="9" t="s">
        <v>57</v>
      </c>
      <c r="D6" s="9" t="s">
        <v>53</v>
      </c>
      <c r="E6" s="10" t="s">
        <v>17</v>
      </c>
      <c r="F6" s="10" t="s">
        <v>18</v>
      </c>
      <c r="G6" s="10" t="s">
        <v>19</v>
      </c>
      <c r="H6" s="10" t="s">
        <v>20</v>
      </c>
      <c r="I6" s="7" t="s">
        <v>21</v>
      </c>
      <c r="J6" s="11"/>
      <c r="K6" s="12">
        <v>500</v>
      </c>
      <c r="L6" s="12">
        <f>Table2[[#This Row],[Bewertungspunkte]]*Table2[[#This Row],[Gewichtungsfaktor]]</f>
        <v>0</v>
      </c>
      <c r="M6" s="12">
        <v>5000</v>
      </c>
    </row>
    <row r="7" spans="1:13" s="13" customFormat="1" ht="409.05" customHeight="1" x14ac:dyDescent="0.25">
      <c r="A7" s="7" t="s">
        <v>22</v>
      </c>
      <c r="B7" s="8" t="s">
        <v>23</v>
      </c>
      <c r="C7" s="10" t="s">
        <v>58</v>
      </c>
      <c r="D7" s="10" t="s">
        <v>24</v>
      </c>
      <c r="E7" s="10" t="s">
        <v>25</v>
      </c>
      <c r="F7" s="10" t="s">
        <v>26</v>
      </c>
      <c r="G7" s="10" t="s">
        <v>27</v>
      </c>
      <c r="H7" s="10" t="s">
        <v>28</v>
      </c>
      <c r="I7" s="7" t="s">
        <v>21</v>
      </c>
      <c r="J7" s="11"/>
      <c r="K7" s="12">
        <v>100</v>
      </c>
      <c r="L7" s="12">
        <f>Table2[[#This Row],[Bewertungspunkte]]*Table2[[#This Row],[Gewichtungsfaktor]]</f>
        <v>0</v>
      </c>
      <c r="M7" s="12">
        <v>1000</v>
      </c>
    </row>
    <row r="8" spans="1:13" s="13" customFormat="1" ht="409.05" customHeight="1" x14ac:dyDescent="0.25">
      <c r="A8" s="7" t="s">
        <v>29</v>
      </c>
      <c r="B8" s="8" t="s">
        <v>30</v>
      </c>
      <c r="C8" s="10" t="s">
        <v>59</v>
      </c>
      <c r="D8" s="10" t="s">
        <v>31</v>
      </c>
      <c r="E8" s="10" t="s">
        <v>32</v>
      </c>
      <c r="F8" s="10" t="s">
        <v>33</v>
      </c>
      <c r="G8" s="10" t="s">
        <v>34</v>
      </c>
      <c r="H8" s="10" t="s">
        <v>35</v>
      </c>
      <c r="I8" s="7" t="s">
        <v>21</v>
      </c>
      <c r="J8" s="11"/>
      <c r="K8" s="12">
        <v>150</v>
      </c>
      <c r="L8" s="12">
        <f>Table2[[#This Row],[Bewertungspunkte]]*Table2[[#This Row],[Gewichtungsfaktor]]</f>
        <v>0</v>
      </c>
      <c r="M8" s="12">
        <v>1500</v>
      </c>
    </row>
    <row r="9" spans="1:13" s="13" customFormat="1" ht="409.05" customHeight="1" x14ac:dyDescent="0.25">
      <c r="A9" s="7" t="s">
        <v>36</v>
      </c>
      <c r="B9" s="8" t="s">
        <v>37</v>
      </c>
      <c r="C9" s="10" t="s">
        <v>54</v>
      </c>
      <c r="D9" s="10" t="s">
        <v>38</v>
      </c>
      <c r="E9" s="10" t="s">
        <v>39</v>
      </c>
      <c r="F9" s="10" t="s">
        <v>40</v>
      </c>
      <c r="G9" s="10" t="s">
        <v>41</v>
      </c>
      <c r="H9" s="10" t="s">
        <v>42</v>
      </c>
      <c r="I9" s="7" t="s">
        <v>21</v>
      </c>
      <c r="J9" s="11"/>
      <c r="K9" s="12">
        <v>50</v>
      </c>
      <c r="L9" s="12">
        <f>Table2[[#This Row],[Bewertungspunkte]]*Table2[[#This Row],[Gewichtungsfaktor]]</f>
        <v>0</v>
      </c>
      <c r="M9" s="12">
        <v>500</v>
      </c>
    </row>
    <row r="10" spans="1:13" s="13" customFormat="1" ht="409.05" customHeight="1" x14ac:dyDescent="0.25">
      <c r="A10" s="7" t="s">
        <v>43</v>
      </c>
      <c r="B10" s="8" t="s">
        <v>44</v>
      </c>
      <c r="C10" s="10" t="s">
        <v>55</v>
      </c>
      <c r="D10" s="10" t="s">
        <v>60</v>
      </c>
      <c r="E10" s="10" t="s">
        <v>61</v>
      </c>
      <c r="F10" s="10" t="s">
        <v>62</v>
      </c>
      <c r="G10" s="10" t="s">
        <v>63</v>
      </c>
      <c r="H10" s="10" t="s">
        <v>64</v>
      </c>
      <c r="I10" s="7" t="s">
        <v>21</v>
      </c>
      <c r="J10" s="11"/>
      <c r="K10" s="12">
        <v>50</v>
      </c>
      <c r="L10" s="12">
        <f>Table2[[#This Row],[Bewertungspunkte]]*Table2[[#This Row],[Gewichtungsfaktor]]</f>
        <v>0</v>
      </c>
      <c r="M10" s="12">
        <v>500</v>
      </c>
    </row>
    <row r="11" spans="1:13" s="13" customFormat="1" ht="409.05" customHeight="1" x14ac:dyDescent="0.25">
      <c r="A11" s="7" t="s">
        <v>45</v>
      </c>
      <c r="B11" s="8" t="s">
        <v>46</v>
      </c>
      <c r="C11" s="10" t="s">
        <v>56</v>
      </c>
      <c r="D11" s="10" t="s">
        <v>47</v>
      </c>
      <c r="E11" s="10" t="s">
        <v>48</v>
      </c>
      <c r="F11" s="10" t="s">
        <v>49</v>
      </c>
      <c r="G11" s="10" t="s">
        <v>50</v>
      </c>
      <c r="H11" s="10" t="s">
        <v>51</v>
      </c>
      <c r="I11" s="7" t="s">
        <v>21</v>
      </c>
      <c r="J11" s="11"/>
      <c r="K11" s="12">
        <v>150</v>
      </c>
      <c r="L11" s="12">
        <f>Table2[[#This Row],[Bewertungspunkte]]*Table2[[#This Row],[Gewichtungsfaktor]]</f>
        <v>0</v>
      </c>
      <c r="M11" s="12">
        <v>1500</v>
      </c>
    </row>
    <row r="12" spans="1:13" ht="34.799999999999997" x14ac:dyDescent="0.3">
      <c r="A12" s="7"/>
      <c r="B12" s="7"/>
      <c r="C12" s="7"/>
      <c r="D12" s="7"/>
      <c r="E12" s="7"/>
      <c r="F12" s="7"/>
      <c r="G12" s="7"/>
      <c r="H12" s="7"/>
      <c r="I12" s="7"/>
      <c r="J12" s="14"/>
      <c r="K12" s="15" t="s">
        <v>52</v>
      </c>
      <c r="L12" s="16">
        <f>SUBTOTAL(109,Table2[Leistungspunkte])</f>
        <v>0</v>
      </c>
      <c r="M12" s="14"/>
    </row>
  </sheetData>
  <sheetProtection algorithmName="SHA-1" hashValue="NsPH/zU0tVosZNS9IkXLyKNW33o=" saltValue="KPcjVUq02CQ8BLiImxB3pQ==" spinCount="100000" sheet="1" objects="1" scenarios="1"/>
  <mergeCells count="1">
    <mergeCell ref="A4:E4"/>
  </mergeCells>
  <phoneticPr fontId="1" type="noConversion"/>
  <pageMargins left="0.7" right="0.7" top="0.75" bottom="0.75" header="0.3" footer="0.3"/>
  <pageSetup paperSize="66" scale="30" orientation="landscape" horizontalDpi="1200" verticalDpi="1200"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8c4a99-8930-40a7-a3d4-ca905f579ded">
      <Terms xmlns="http://schemas.microsoft.com/office/infopath/2007/PartnerControls"/>
    </lcf76f155ced4ddcb4097134ff3c332f>
    <TaxCatchAll xmlns="34860edc-486b-451f-b7b8-99931c8da66a" xsi:nil="true"/>
    <_Flow_SignoffStatus xmlns="ac8c4a99-8930-40a7-a3d4-ca905f579de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C89D61393B54F4A8711750E6AE91878" ma:contentTypeVersion="12" ma:contentTypeDescription="Ein neues Dokument erstellen." ma:contentTypeScope="" ma:versionID="4fbd562fc18f0fd6db6f452ade49c32f">
  <xsd:schema xmlns:xsd="http://www.w3.org/2001/XMLSchema" xmlns:xs="http://www.w3.org/2001/XMLSchema" xmlns:p="http://schemas.microsoft.com/office/2006/metadata/properties" xmlns:ns2="ac8c4a99-8930-40a7-a3d4-ca905f579ded" xmlns:ns3="34860edc-486b-451f-b7b8-99931c8da66a" targetNamespace="http://schemas.microsoft.com/office/2006/metadata/properties" ma:root="true" ma:fieldsID="0622fb6751f7b3e3bddeb7b848e65643" ns2:_="" ns3:_="">
    <xsd:import namespace="ac8c4a99-8930-40a7-a3d4-ca905f579ded"/>
    <xsd:import namespace="34860edc-486b-451f-b7b8-99931c8da66a"/>
    <xsd:element name="properties">
      <xsd:complexType>
        <xsd:sequence>
          <xsd:element name="documentManagement">
            <xsd:complexType>
              <xsd:all>
                <xsd:element ref="ns2:Links" minOccurs="0"/>
                <xsd:element ref="ns2:_Flow_SignoffStatus"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8c4a99-8930-40a7-a3d4-ca905f579ded" elementFormDefault="qualified">
    <xsd:import namespace="http://schemas.microsoft.com/office/2006/documentManagement/types"/>
    <xsd:import namespace="http://schemas.microsoft.com/office/infopath/2007/PartnerControls"/>
    <xsd:element name="Links" ma:index="8" nillable="true" ma:displayName="Links" ma:list="{47703dbf-669a-4cfb-9ed1-6c9a6274af1c}" ma:internalName="Links" ma:readOnly="true" ma:showField="From_x0020_Document">
      <xsd:simpleType>
        <xsd:restriction base="dms:Lookup"/>
      </xsd:simpleType>
    </xsd:element>
    <xsd:element name="_Flow_SignoffStatus" ma:index="9" nillable="true" ma:displayName="Sign Off" ma:internalName="Sign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860edc-486b-451f-b7b8-99931c8da66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3e803c4-a9ae-44f7-a874-8f35ef82fc9a}" ma:internalName="TaxCatchAll" ma:showField="CatchAllData" ma:web="34860edc-486b-451f-b7b8-99931c8da6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A38D8F-2D21-4A0E-A5B0-36137DFCC1EB}">
  <ds:schemaRefs>
    <ds:schemaRef ds:uri="http://schemas.microsoft.com/office/2006/documentManagement/types"/>
    <ds:schemaRef ds:uri="http://purl.org/dc/dcmitype/"/>
    <ds:schemaRef ds:uri="34860edc-486b-451f-b7b8-99931c8da66a"/>
    <ds:schemaRef ds:uri="http://purl.org/dc/terms/"/>
    <ds:schemaRef ds:uri="http://www.w3.org/XML/1998/namespace"/>
    <ds:schemaRef ds:uri="ac8c4a99-8930-40a7-a3d4-ca905f579ded"/>
    <ds:schemaRef ds:uri="http://purl.org/dc/elements/1.1/"/>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602CC4F0-A42F-4FE8-AD4F-4156FBF46BDB}">
  <ds:schemaRefs>
    <ds:schemaRef ds:uri="http://schemas.microsoft.com/sharepoint/v3/contenttype/forms"/>
  </ds:schemaRefs>
</ds:datastoreItem>
</file>

<file path=customXml/itemProps3.xml><?xml version="1.0" encoding="utf-8"?>
<ds:datastoreItem xmlns:ds="http://schemas.openxmlformats.org/officeDocument/2006/customXml" ds:itemID="{59726D25-1E94-4DAC-89DF-E6C44617EA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Bewertungsmatrix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Johannes Wicke (DE)</cp:lastModifiedBy>
  <cp:revision/>
  <cp:lastPrinted>2026-03-20T07:52:08Z</cp:lastPrinted>
  <dcterms:created xsi:type="dcterms:W3CDTF">2026-03-11T12:39:20Z</dcterms:created>
  <dcterms:modified xsi:type="dcterms:W3CDTF">2026-06-12T12:57:05Z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0x010100CC89D61393B54F4A8711750E6AE91878</vt:lpwstr>
  </property>
  <property fmtid="{D5CDD505-2E9C-101B-9397-08002B2CF9AE}" pid="3" name="MediaServiceImageTags">
    <vt:lpwstr/>
  </property>
</Properties>
</file>